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120" yWindow="45" windowWidth="19035" windowHeight="10995"/>
  </bookViews>
  <sheets>
    <sheet name="прил 9 Р и ПР 2020 (декабрь)" sheetId="7" r:id="rId1"/>
  </sheets>
  <definedNames>
    <definedName name="_xlnm._FilterDatabase" localSheetId="0" hidden="1">'прил 9 Р и ПР 2020 (декабрь)'!$A$12:$G$256</definedName>
  </definedNames>
  <calcPr calcId="152511"/>
</workbook>
</file>

<file path=xl/calcChain.xml><?xml version="1.0" encoding="utf-8"?>
<calcChain xmlns="http://schemas.openxmlformats.org/spreadsheetml/2006/main">
  <c r="H79" i="7" l="1"/>
  <c r="I259" i="7" l="1"/>
  <c r="H104" i="7"/>
  <c r="I255" i="7"/>
  <c r="I245" i="7"/>
  <c r="I181" i="7"/>
  <c r="I139" i="7"/>
  <c r="I132" i="7"/>
  <c r="I14" i="7"/>
  <c r="H259" i="7"/>
  <c r="G71" i="7"/>
  <c r="I104" i="7" l="1"/>
  <c r="I79" i="7"/>
  <c r="H71" i="7"/>
  <c r="I72" i="7"/>
  <c r="I71" i="7" s="1"/>
  <c r="I38" i="7"/>
  <c r="I194" i="7"/>
  <c r="I193" i="7" s="1"/>
  <c r="I170" i="7"/>
  <c r="I152" i="7"/>
  <c r="I125" i="7"/>
  <c r="I115" i="7"/>
  <c r="I45" i="7"/>
  <c r="I21" i="7"/>
  <c r="I254" i="7"/>
  <c r="H254" i="7"/>
  <c r="G254" i="7"/>
  <c r="I244" i="7"/>
  <c r="H244" i="7"/>
  <c r="G244" i="7"/>
  <c r="I236" i="7"/>
  <c r="H236" i="7"/>
  <c r="G236" i="7"/>
  <c r="H193" i="7"/>
  <c r="G193" i="7"/>
  <c r="I180" i="7"/>
  <c r="H180" i="7"/>
  <c r="G180" i="7"/>
  <c r="H138" i="7"/>
  <c r="G138" i="7"/>
  <c r="H103" i="7"/>
  <c r="G103" i="7"/>
  <c r="I63" i="7"/>
  <c r="I62" i="7" s="1"/>
  <c r="H62" i="7"/>
  <c r="G62" i="7"/>
  <c r="H13" i="7"/>
  <c r="G13" i="7"/>
  <c r="I13" i="7" l="1"/>
  <c r="I103" i="7"/>
  <c r="I138" i="7"/>
  <c r="H256" i="7"/>
  <c r="G256" i="7"/>
  <c r="I256" i="7" l="1"/>
</calcChain>
</file>

<file path=xl/sharedStrings.xml><?xml version="1.0" encoding="utf-8"?>
<sst xmlns="http://schemas.openxmlformats.org/spreadsheetml/2006/main" count="803" uniqueCount="250">
  <si>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</si>
  <si>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</si>
  <si>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</si>
  <si>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</si>
  <si>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</si>
  <si>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</si>
  <si>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</si>
  <si>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</si>
  <si>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</si>
  <si>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</si>
  <si>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</si>
  <si>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</si>
  <si>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</si>
  <si>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</si>
  <si>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</si>
  <si>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</si>
  <si>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</si>
  <si>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</si>
  <si>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</si>
  <si>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</si>
  <si>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</si>
  <si>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</si>
  <si>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</si>
  <si>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</si>
  <si>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</si>
  <si>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</si>
  <si>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</si>
  <si>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</si>
  <si>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</si>
  <si>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</si>
  <si>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</si>
  <si>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</si>
  <si>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</si>
  <si>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</si>
  <si>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</si>
  <si>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</si>
  <si>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</si>
  <si>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</si>
  <si>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</si>
  <si>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</si>
  <si>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</si>
  <si>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</si>
  <si>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</si>
  <si>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</si>
  <si>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</si>
  <si>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</si>
  <si>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</si>
  <si>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</si>
  <si>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</si>
  <si>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</si>
  <si>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</si>
  <si>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</si>
  <si>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</si>
  <si>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</si>
  <si>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</si>
  <si>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</si>
  <si>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</si>
  <si>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</si>
  <si>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</si>
  <si>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</si>
  <si>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</si>
  <si>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</si>
  <si>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</si>
  <si>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</si>
  <si>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</si>
  <si>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</si>
  <si>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</si>
  <si>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</si>
  <si>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</si>
  <si>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</si>
  <si>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</si>
  <si>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</si>
  <si>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</si>
  <si>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</si>
  <si>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</si>
  <si>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</si>
  <si>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</si>
  <si>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</si>
  <si>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</si>
  <si>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</si>
  <si>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</si>
  <si>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</si>
  <si>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</si>
  <si>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</si>
  <si>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</si>
  <si>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</si>
  <si>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</si>
  <si>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</si>
  <si>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</si>
  <si>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</si>
  <si>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</si>
  <si>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</si>
  <si>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</si>
  <si>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</si>
  <si>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</si>
  <si>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</si>
  <si>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</si>
  <si>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</si>
  <si>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</si>
  <si>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</si>
  <si>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</si>
  <si>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</si>
  <si>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</si>
  <si>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</si>
  <si>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</si>
  <si>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</si>
  <si>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</si>
  <si>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</si>
  <si>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</si>
  <si>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</si>
  <si>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</si>
  <si>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</si>
  <si>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</si>
  <si>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</si>
  <si>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</si>
  <si>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</si>
  <si>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</si>
  <si>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</si>
  <si>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</si>
  <si>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</si>
  <si>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</si>
  <si>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</si>
  <si>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</si>
  <si>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</si>
  <si>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</si>
  <si>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</si>
  <si>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</si>
  <si>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</si>
  <si>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</si>
  <si>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</si>
  <si>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</si>
  <si>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</si>
  <si>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</si>
  <si>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</si>
  <si>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</si>
  <si>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</si>
  <si>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</si>
  <si>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</si>
  <si>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</si>
  <si>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</si>
  <si>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</si>
  <si>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</si>
  <si>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</si>
  <si>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</si>
  <si>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</si>
  <si>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</si>
  <si>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</si>
  <si>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</si>
  <si>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</si>
  <si>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</si>
  <si>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</si>
  <si>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</si>
  <si>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</si>
  <si>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</si>
  <si>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</si>
  <si>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</si>
  <si>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</si>
  <si>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</si>
  <si>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</si>
  <si>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</si>
  <si>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</si>
  <si>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</si>
  <si>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</si>
  <si>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</si>
  <si>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</si>
  <si>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</si>
  <si>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</si>
  <si>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</si>
  <si>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</si>
  <si>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</si>
  <si>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</si>
  <si>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</si>
  <si>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</si>
  <si>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</si>
  <si>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</si>
  <si>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</si>
  <si>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</si>
  <si>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</si>
  <si>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</si>
  <si>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</si>
  <si>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</si>
  <si>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</si>
  <si>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</si>
  <si>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</si>
  <si>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</si>
  <si>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</si>
  <si>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</si>
  <si>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</si>
  <si>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</si>
  <si>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</si>
  <si>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</si>
  <si>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</si>
  <si>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</si>
  <si>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</si>
  <si>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</si>
  <si>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</si>
  <si>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</si>
  <si>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</si>
  <si>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</si>
  <si>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</si>
  <si>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</si>
  <si>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</si>
  <si>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</si>
  <si>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</si>
  <si>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</si>
  <si>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</si>
  <si>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</si>
  <si>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</si>
  <si>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</si>
  <si>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</si>
  <si>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</si>
  <si>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</si>
  <si>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</si>
  <si>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</si>
  <si>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</si>
  <si>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</si>
  <si>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</si>
  <si>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</si>
  <si>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</si>
  <si>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</si>
  <si>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</si>
  <si>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</si>
  <si>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</si>
  <si>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</si>
  <si>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</si>
  <si>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</si>
  <si>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</si>
  <si>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</si>
  <si>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</si>
  <si>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</si>
  <si>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</si>
  <si>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</si>
  <si>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</si>
  <si>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</si>
  <si>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</si>
  <si>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</si>
  <si>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</si>
  <si>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</si>
  <si>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</si>
  <si>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</si>
  <si>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</si>
  <si>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</si>
  <si>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</si>
  <si>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</si>
  <si>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</si>
  <si>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</si>
  <si>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Сумма уточнения</t>
  </si>
  <si>
    <t>Сумма утвержденная</t>
  </si>
  <si>
    <t>от 29.12.2020 № 156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</si>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</sst>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/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9"/>
  <sheetViews>
    <sheetView tabSelected="1" zoomScale="115" zoomScaleNormal="115" workbookViewId="0">
      <selection activeCell="B2" sqref="B2:G2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9" width="8.42578125" style="2" customWidth="1"/>
    <col min="10" max="10" width="11.140625" style="2" customWidth="1"/>
    <col min="11" max="16384" width="11.140625" style="2"/>
  </cols>
  <sheetData>
    <row r="1" spans="1:9" x14ac:dyDescent="0.2">
      <c r="B1" s="41"/>
      <c r="C1" s="49"/>
      <c r="D1" s="55" t="s">
        <v>249</v>
      </c>
      <c r="E1" s="56"/>
      <c r="F1" s="56"/>
      <c r="G1" s="55"/>
      <c r="H1" s="49"/>
      <c r="I1" s="49"/>
    </row>
    <row r="2" spans="1:9" x14ac:dyDescent="0.2">
      <c r="B2" s="57" t="s">
        <v>241</v>
      </c>
      <c r="C2" s="57"/>
      <c r="D2" s="57"/>
      <c r="E2" s="58"/>
      <c r="F2" s="58"/>
      <c r="G2" s="57"/>
      <c r="H2" s="51"/>
      <c r="I2" s="51"/>
    </row>
    <row r="3" spans="1:9" x14ac:dyDescent="0.2">
      <c r="B3" s="57" t="s">
        <v>1</v>
      </c>
      <c r="C3" s="57"/>
      <c r="D3" s="57"/>
      <c r="E3" s="58"/>
      <c r="F3" s="58"/>
      <c r="G3" s="57"/>
      <c r="H3" s="51"/>
      <c r="I3" s="51"/>
    </row>
    <row r="4" spans="1:9" x14ac:dyDescent="0.2">
      <c r="C4" s="56" t="s">
        <v>248</v>
      </c>
      <c r="D4" s="56"/>
      <c r="E4" s="56"/>
      <c r="F4" s="56"/>
      <c r="G4" s="56"/>
      <c r="H4" s="50"/>
      <c r="I4" s="50"/>
    </row>
    <row r="5" spans="1:9" x14ac:dyDescent="0.2">
      <c r="A5" s="3"/>
      <c r="B5" s="43"/>
      <c r="C5" s="44"/>
      <c r="D5" s="44"/>
      <c r="E5" s="7"/>
      <c r="F5" s="4"/>
      <c r="G5" s="48" t="s">
        <v>238</v>
      </c>
      <c r="H5" s="48"/>
      <c r="I5" s="48"/>
    </row>
    <row r="6" spans="1:9" x14ac:dyDescent="0.2">
      <c r="A6" s="5"/>
      <c r="B6" s="45"/>
      <c r="C6" s="46"/>
      <c r="D6" s="46"/>
      <c r="E6" s="7"/>
      <c r="F6" s="1"/>
      <c r="G6" s="48" t="s">
        <v>0</v>
      </c>
      <c r="H6" s="48"/>
      <c r="I6" s="48"/>
    </row>
    <row r="7" spans="1:9" x14ac:dyDescent="0.2">
      <c r="A7" s="1"/>
      <c r="B7" s="47"/>
      <c r="C7" s="46"/>
      <c r="D7" s="46"/>
      <c r="E7" s="7"/>
      <c r="F7" s="1"/>
      <c r="G7" s="48" t="s">
        <v>1</v>
      </c>
      <c r="H7" s="48"/>
      <c r="I7" s="48"/>
    </row>
    <row r="8" spans="1:9" x14ac:dyDescent="0.2">
      <c r="A8" s="1"/>
      <c r="B8" s="47"/>
      <c r="C8" s="46"/>
      <c r="D8" s="46"/>
      <c r="E8" s="7"/>
      <c r="F8" s="1"/>
      <c r="G8" s="48" t="s">
        <v>240</v>
      </c>
      <c r="H8" s="48"/>
      <c r="I8" s="48"/>
    </row>
    <row r="9" spans="1:9" ht="47.25" customHeight="1" x14ac:dyDescent="0.2">
      <c r="B9" s="59" t="s">
        <v>237</v>
      </c>
      <c r="C9" s="59"/>
      <c r="D9" s="59"/>
      <c r="E9" s="59"/>
      <c r="F9" s="59"/>
      <c r="G9" s="59"/>
      <c r="H9" s="52"/>
      <c r="I9" s="52"/>
    </row>
    <row r="10" spans="1:9" x14ac:dyDescent="0.2">
      <c r="G10" s="2" t="s">
        <v>121</v>
      </c>
      <c r="H10" s="2" t="s">
        <v>121</v>
      </c>
      <c r="I10" s="2" t="s">
        <v>121</v>
      </c>
    </row>
    <row r="11" spans="1:9" ht="36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247</v>
      </c>
      <c r="H11" s="11" t="s">
        <v>246</v>
      </c>
      <c r="I11" s="11" t="s">
        <v>7</v>
      </c>
    </row>
    <row r="12" spans="1:9" x14ac:dyDescent="0.2">
      <c r="B12" s="8"/>
      <c r="C12" s="9"/>
      <c r="D12" s="9"/>
      <c r="E12" s="10"/>
      <c r="F12" s="8"/>
      <c r="G12" s="11" t="s">
        <v>239</v>
      </c>
      <c r="H12" s="11" t="s">
        <v>239</v>
      </c>
      <c r="I12" s="11" t="s">
        <v>239</v>
      </c>
    </row>
    <row r="13" spans="1:9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58183.199999999997</v>
      </c>
      <c r="H13" s="15">
        <f t="shared" ref="H13:I13" si="0">H14+H21+H32+H38+H45</f>
        <v>-657.7</v>
      </c>
      <c r="I13" s="15">
        <f t="shared" si="0"/>
        <v>57525.5</v>
      </c>
    </row>
    <row r="14" spans="1:9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  <c r="H14" s="15">
        <v>-100.7</v>
      </c>
      <c r="I14" s="15">
        <f>G14+H14</f>
        <v>2103.6000000000004</v>
      </c>
    </row>
    <row r="15" spans="1:9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  <c r="H15" s="53"/>
      <c r="I15" s="53"/>
    </row>
    <row r="16" spans="1:9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  <c r="H16" s="53"/>
      <c r="I16" s="53"/>
    </row>
    <row r="17" spans="2:9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  <c r="H17" s="53"/>
      <c r="I17" s="53"/>
    </row>
    <row r="18" spans="2:9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  <c r="H18" s="53"/>
      <c r="I18" s="53"/>
    </row>
    <row r="19" spans="2:9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  <c r="H19" s="53"/>
      <c r="I19" s="53"/>
    </row>
    <row r="20" spans="2:9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  <c r="H20" s="53"/>
      <c r="I20" s="53"/>
    </row>
    <row r="21" spans="2:9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v>27930.3</v>
      </c>
      <c r="H21" s="15">
        <v>-2448.3000000000002</v>
      </c>
      <c r="I21" s="15">
        <f>G21+H21</f>
        <v>25482</v>
      </c>
    </row>
    <row r="22" spans="2:9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  <c r="H22" s="53"/>
      <c r="I22" s="53"/>
    </row>
    <row r="23" spans="2:9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  <c r="H23" s="53"/>
      <c r="I23" s="53"/>
    </row>
    <row r="24" spans="2:9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  <c r="H24" s="53"/>
      <c r="I24" s="53"/>
    </row>
    <row r="25" spans="2:9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  <c r="H25" s="53"/>
      <c r="I25" s="53"/>
    </row>
    <row r="26" spans="2:9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  <c r="H26" s="53"/>
      <c r="I26" s="53"/>
    </row>
    <row r="27" spans="2:9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  <c r="H27" s="53"/>
      <c r="I27" s="53"/>
    </row>
    <row r="28" spans="2:9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  <c r="H28" s="53"/>
      <c r="I28" s="53"/>
    </row>
    <row r="29" spans="2:9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  <c r="H29" s="53"/>
      <c r="I29" s="53"/>
    </row>
    <row r="30" spans="2:9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  <c r="H30" s="53"/>
      <c r="I30" s="53"/>
    </row>
    <row r="31" spans="2:9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  <c r="H31" s="53"/>
      <c r="I31" s="53"/>
    </row>
    <row r="32" spans="2:9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  <c r="H32" s="15"/>
      <c r="I32" s="15">
        <v>57</v>
      </c>
    </row>
    <row r="33" spans="2:9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  <c r="H33" s="53"/>
      <c r="I33" s="53"/>
    </row>
    <row r="34" spans="2:9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  <c r="H34" s="53"/>
      <c r="I34" s="53"/>
    </row>
    <row r="35" spans="2:9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  <c r="H35" s="53"/>
      <c r="I35" s="53"/>
    </row>
    <row r="36" spans="2:9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  <c r="H36" s="53"/>
      <c r="I36" s="53"/>
    </row>
    <row r="37" spans="2:9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  <c r="H37" s="53"/>
      <c r="I37" s="53"/>
    </row>
    <row r="38" spans="2:9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23</v>
      </c>
      <c r="H38" s="15"/>
      <c r="I38" s="15">
        <f>G38+H38</f>
        <v>23</v>
      </c>
    </row>
    <row r="39" spans="2:9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  <c r="H39" s="53"/>
      <c r="I39" s="53"/>
    </row>
    <row r="40" spans="2:9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  <c r="H40" s="53"/>
      <c r="I40" s="53"/>
    </row>
    <row r="41" spans="2:9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  <c r="H41" s="53"/>
      <c r="I41" s="53"/>
    </row>
    <row r="42" spans="2:9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  <c r="H42" s="53"/>
      <c r="I42" s="53"/>
    </row>
    <row r="43" spans="2:9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  <c r="H43" s="53"/>
      <c r="I43" s="53"/>
    </row>
    <row r="44" spans="2:9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  <c r="H44" s="53"/>
      <c r="I44" s="53"/>
    </row>
    <row r="45" spans="2:9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v>27968.6</v>
      </c>
      <c r="H45" s="15">
        <v>1891.3</v>
      </c>
      <c r="I45" s="15">
        <f>G45+H45</f>
        <v>29859.899999999998</v>
      </c>
    </row>
    <row r="46" spans="2:9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  <c r="H46" s="53"/>
      <c r="I46" s="53"/>
    </row>
    <row r="47" spans="2:9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  <c r="H47" s="53"/>
      <c r="I47" s="53"/>
    </row>
    <row r="48" spans="2:9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  <c r="H48" s="53"/>
      <c r="I48" s="53"/>
    </row>
    <row r="49" spans="2:9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  <c r="H49" s="53"/>
      <c r="I49" s="53"/>
    </row>
    <row r="50" spans="2:9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  <c r="H50" s="53"/>
      <c r="I50" s="53"/>
    </row>
    <row r="51" spans="2:9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  <c r="H51" s="53"/>
      <c r="I51" s="53"/>
    </row>
    <row r="52" spans="2:9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  <c r="H52" s="53"/>
      <c r="I52" s="53"/>
    </row>
    <row r="53" spans="2:9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  <c r="H53" s="53"/>
      <c r="I53" s="53"/>
    </row>
    <row r="54" spans="2:9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  <c r="H54" s="53"/>
      <c r="I54" s="53"/>
    </row>
    <row r="55" spans="2:9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  <c r="H55" s="53"/>
      <c r="I55" s="53"/>
    </row>
    <row r="56" spans="2:9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  <c r="H56" s="53"/>
      <c r="I56" s="53"/>
    </row>
    <row r="57" spans="2:9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  <c r="H57" s="53"/>
      <c r="I57" s="53"/>
    </row>
    <row r="58" spans="2:9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  <c r="H58" s="53"/>
      <c r="I58" s="53"/>
    </row>
    <row r="59" spans="2:9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  <c r="H59" s="53"/>
      <c r="I59" s="53"/>
    </row>
    <row r="60" spans="2:9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  <c r="H60" s="53"/>
      <c r="I60" s="53"/>
    </row>
    <row r="61" spans="2:9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  <c r="H61" s="53"/>
      <c r="I61" s="53"/>
    </row>
    <row r="62" spans="2:9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976</v>
      </c>
      <c r="H62" s="15">
        <f>H63</f>
        <v>0</v>
      </c>
      <c r="I62" s="15">
        <f t="shared" ref="I62" si="1">I63</f>
        <v>976</v>
      </c>
    </row>
    <row r="63" spans="2:9" x14ac:dyDescent="0.2">
      <c r="B63" s="17" t="s">
        <v>33</v>
      </c>
      <c r="C63" s="13">
        <v>2</v>
      </c>
      <c r="D63" s="13">
        <v>3</v>
      </c>
      <c r="E63" s="21"/>
      <c r="F63" s="14"/>
      <c r="G63" s="15">
        <v>976</v>
      </c>
      <c r="H63" s="15"/>
      <c r="I63" s="15">
        <f t="shared" ref="I63" si="2">876+100</f>
        <v>976</v>
      </c>
    </row>
    <row r="64" spans="2:9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  <c r="H64" s="53"/>
      <c r="I64" s="53"/>
    </row>
    <row r="65" spans="2:9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  <c r="H65" s="53"/>
      <c r="I65" s="53"/>
    </row>
    <row r="66" spans="2:9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  <c r="H66" s="53"/>
      <c r="I66" s="53"/>
    </row>
    <row r="67" spans="2:9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  <c r="H67" s="53"/>
      <c r="I67" s="53"/>
    </row>
    <row r="68" spans="2:9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  <c r="H68" s="53"/>
      <c r="I68" s="53"/>
    </row>
    <row r="69" spans="2:9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  <c r="H69" s="53"/>
      <c r="I69" s="53"/>
    </row>
    <row r="70" spans="2:9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  <c r="H70" s="53"/>
      <c r="I70" s="53"/>
    </row>
    <row r="71" spans="2:9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f>G72+G79+G86</f>
        <v>2004.4</v>
      </c>
      <c r="H71" s="15">
        <f>SUM(H72:H86)</f>
        <v>612.6</v>
      </c>
      <c r="I71" s="15">
        <f>SUM(I72:I86)</f>
        <v>2617</v>
      </c>
    </row>
    <row r="72" spans="2:9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409.2</v>
      </c>
      <c r="H72" s="15"/>
      <c r="I72" s="15">
        <f>G72+H72</f>
        <v>409.2</v>
      </c>
    </row>
    <row r="73" spans="2:9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  <c r="H73" s="53"/>
      <c r="I73" s="53"/>
    </row>
    <row r="74" spans="2:9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  <c r="H74" s="53"/>
      <c r="I74" s="53"/>
    </row>
    <row r="75" spans="2:9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  <c r="H75" s="53"/>
      <c r="I75" s="53"/>
    </row>
    <row r="76" spans="2:9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  <c r="H76" s="53"/>
      <c r="I76" s="53"/>
    </row>
    <row r="77" spans="2:9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  <c r="H77" s="53"/>
      <c r="I77" s="53"/>
    </row>
    <row r="78" spans="2:9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  <c r="H78" s="53"/>
      <c r="I78" s="53"/>
    </row>
    <row r="79" spans="2:9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77</v>
      </c>
      <c r="H79" s="15">
        <f>155.1+457.5</f>
        <v>612.6</v>
      </c>
      <c r="I79" s="15">
        <f>G79+H79</f>
        <v>689.6</v>
      </c>
    </row>
    <row r="80" spans="2:9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  <c r="H80" s="53"/>
      <c r="I80" s="53"/>
    </row>
    <row r="81" spans="2:9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  <c r="H81" s="53"/>
      <c r="I81" s="53"/>
    </row>
    <row r="82" spans="2:9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  <c r="H82" s="53"/>
      <c r="I82" s="53"/>
    </row>
    <row r="83" spans="2:9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  <c r="H83" s="53"/>
      <c r="I83" s="53"/>
    </row>
    <row r="84" spans="2:9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  <c r="H84" s="53"/>
      <c r="I84" s="53"/>
    </row>
    <row r="85" spans="2:9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  <c r="H85" s="53"/>
      <c r="I85" s="53"/>
    </row>
    <row r="86" spans="2:9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  <c r="H86" s="15"/>
      <c r="I86" s="15">
        <v>1518.2</v>
      </c>
    </row>
    <row r="87" spans="2:9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  <c r="H87" s="53"/>
      <c r="I87" s="53"/>
    </row>
    <row r="88" spans="2:9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  <c r="H88" s="53"/>
      <c r="I88" s="53"/>
    </row>
    <row r="89" spans="2:9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  <c r="H89" s="53"/>
      <c r="I89" s="53"/>
    </row>
    <row r="90" spans="2:9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  <c r="H90" s="53"/>
      <c r="I90" s="53"/>
    </row>
    <row r="91" spans="2:9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  <c r="H91" s="53"/>
      <c r="I91" s="53"/>
    </row>
    <row r="92" spans="2:9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  <c r="H92" s="53"/>
      <c r="I92" s="53"/>
    </row>
    <row r="93" spans="2:9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  <c r="H93" s="53"/>
      <c r="I93" s="53"/>
    </row>
    <row r="94" spans="2:9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  <c r="H94" s="53"/>
      <c r="I94" s="53"/>
    </row>
    <row r="95" spans="2:9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  <c r="H95" s="53"/>
      <c r="I95" s="53"/>
    </row>
    <row r="96" spans="2:9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  <c r="H96" s="53"/>
      <c r="I96" s="53"/>
    </row>
    <row r="97" spans="2:9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  <c r="H97" s="53"/>
      <c r="I97" s="53"/>
    </row>
    <row r="98" spans="2:9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  <c r="H98" s="53"/>
      <c r="I98" s="53"/>
    </row>
    <row r="99" spans="2:9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  <c r="H99" s="53"/>
      <c r="I99" s="53"/>
    </row>
    <row r="100" spans="2:9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  <c r="H100" s="53"/>
      <c r="I100" s="53"/>
    </row>
    <row r="101" spans="2:9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  <c r="H101" s="53"/>
      <c r="I101" s="53"/>
    </row>
    <row r="102" spans="2:9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  <c r="H102" s="53"/>
      <c r="I102" s="53"/>
    </row>
    <row r="103" spans="2:9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16758.5</v>
      </c>
      <c r="H103" s="15">
        <f t="shared" ref="H103:I103" si="3">H104+H114+H115+H125+H132</f>
        <v>168.20000000000002</v>
      </c>
      <c r="I103" s="15">
        <f t="shared" si="3"/>
        <v>16926.7</v>
      </c>
    </row>
    <row r="104" spans="2:9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537.4</v>
      </c>
      <c r="H104" s="15">
        <f>-13.9+9.9</f>
        <v>-4</v>
      </c>
      <c r="I104" s="15">
        <f>G104+H104</f>
        <v>533.4</v>
      </c>
    </row>
    <row r="105" spans="2:9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  <c r="H105" s="53"/>
      <c r="I105" s="53"/>
    </row>
    <row r="106" spans="2:9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  <c r="H106" s="53"/>
      <c r="I106" s="53"/>
    </row>
    <row r="107" spans="2:9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  <c r="H107" s="53"/>
      <c r="I107" s="53"/>
    </row>
    <row r="108" spans="2:9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  <c r="H108" s="53"/>
      <c r="I108" s="53"/>
    </row>
    <row r="109" spans="2:9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  <c r="H109" s="53"/>
      <c r="I109" s="53"/>
    </row>
    <row r="110" spans="2:9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  <c r="H110" s="53"/>
      <c r="I110" s="53"/>
    </row>
    <row r="111" spans="2:9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  <c r="H111" s="53"/>
      <c r="I111" s="53"/>
    </row>
    <row r="112" spans="2:9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  <c r="H112" s="53"/>
      <c r="I112" s="53"/>
    </row>
    <row r="113" spans="2:9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  <c r="H113" s="53"/>
      <c r="I113" s="53"/>
    </row>
    <row r="114" spans="2:9" x14ac:dyDescent="0.2">
      <c r="B114" s="18" t="s">
        <v>242</v>
      </c>
      <c r="C114" s="10" t="s">
        <v>40</v>
      </c>
      <c r="D114" s="10" t="s">
        <v>53</v>
      </c>
      <c r="E114" s="10"/>
      <c r="F114" s="14"/>
      <c r="G114" s="15">
        <v>102.8</v>
      </c>
      <c r="H114" s="15"/>
      <c r="I114" s="15">
        <v>102.8</v>
      </c>
    </row>
    <row r="115" spans="2:9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2020.7</v>
      </c>
      <c r="H115" s="15">
        <v>162.80000000000001</v>
      </c>
      <c r="I115" s="15">
        <f>G115+H115</f>
        <v>2183.5</v>
      </c>
    </row>
    <row r="116" spans="2:9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  <c r="H116" s="53"/>
      <c r="I116" s="53"/>
    </row>
    <row r="117" spans="2:9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  <c r="H117" s="53"/>
      <c r="I117" s="53"/>
    </row>
    <row r="118" spans="2:9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  <c r="H118" s="53"/>
      <c r="I118" s="53"/>
    </row>
    <row r="119" spans="2:9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  <c r="H119" s="53"/>
      <c r="I119" s="53"/>
    </row>
    <row r="120" spans="2:9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  <c r="H120" s="53"/>
      <c r="I120" s="53"/>
    </row>
    <row r="121" spans="2:9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  <c r="H121" s="53"/>
      <c r="I121" s="53"/>
    </row>
    <row r="122" spans="2:9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  <c r="H122" s="53"/>
      <c r="I122" s="53"/>
    </row>
    <row r="123" spans="2:9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  <c r="H123" s="53"/>
      <c r="I123" s="53"/>
    </row>
    <row r="124" spans="2:9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  <c r="H124" s="53"/>
      <c r="I124" s="53"/>
    </row>
    <row r="125" spans="2:9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13642.6</v>
      </c>
      <c r="H125" s="15"/>
      <c r="I125" s="15">
        <f>G125+H125</f>
        <v>13642.6</v>
      </c>
    </row>
    <row r="126" spans="2:9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  <c r="H126" s="53"/>
      <c r="I126" s="53"/>
    </row>
    <row r="127" spans="2:9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  <c r="H127" s="53"/>
      <c r="I127" s="53"/>
    </row>
    <row r="128" spans="2:9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  <c r="H128" s="53"/>
      <c r="I128" s="53"/>
    </row>
    <row r="129" spans="2:9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  <c r="H129" s="53"/>
      <c r="I129" s="53"/>
    </row>
    <row r="130" spans="2:9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  <c r="H130" s="53"/>
      <c r="I130" s="53"/>
    </row>
    <row r="131" spans="2:9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  <c r="H131" s="53"/>
      <c r="I131" s="53"/>
    </row>
    <row r="132" spans="2:9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  <c r="H132" s="15">
        <v>9.4</v>
      </c>
      <c r="I132" s="15">
        <f>G132+H132</f>
        <v>464.4</v>
      </c>
    </row>
    <row r="133" spans="2:9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  <c r="H133" s="53"/>
      <c r="I133" s="53"/>
    </row>
    <row r="134" spans="2:9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  <c r="H134" s="53"/>
      <c r="I134" s="53"/>
    </row>
    <row r="135" spans="2:9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  <c r="H135" s="53"/>
      <c r="I135" s="53"/>
    </row>
    <row r="136" spans="2:9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  <c r="H136" s="53"/>
      <c r="I136" s="53"/>
    </row>
    <row r="137" spans="2:9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  <c r="H137" s="53"/>
      <c r="I137" s="53"/>
    </row>
    <row r="138" spans="2:9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39367.800000000003</v>
      </c>
      <c r="H138" s="15">
        <f t="shared" ref="H138:I138" si="4">H139+H152+H170</f>
        <v>678.9</v>
      </c>
      <c r="I138" s="15">
        <f t="shared" si="4"/>
        <v>40046.699999999997</v>
      </c>
    </row>
    <row r="139" spans="2:9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  <c r="H139" s="15">
        <v>905.6</v>
      </c>
      <c r="I139" s="15">
        <f>G139+H139</f>
        <v>2177.1</v>
      </c>
    </row>
    <row r="140" spans="2:9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  <c r="H140" s="53"/>
      <c r="I140" s="53"/>
    </row>
    <row r="141" spans="2:9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  <c r="H141" s="53"/>
      <c r="I141" s="53"/>
    </row>
    <row r="142" spans="2:9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  <c r="H142" s="53"/>
      <c r="I142" s="53"/>
    </row>
    <row r="143" spans="2:9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  <c r="H143" s="53"/>
      <c r="I143" s="53"/>
    </row>
    <row r="144" spans="2:9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  <c r="H144" s="53"/>
      <c r="I144" s="53"/>
    </row>
    <row r="145" spans="2:9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  <c r="H145" s="53"/>
      <c r="I145" s="53"/>
    </row>
    <row r="146" spans="2:9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  <c r="H146" s="53"/>
      <c r="I146" s="53"/>
    </row>
    <row r="147" spans="2:9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  <c r="H147" s="53"/>
      <c r="I147" s="53"/>
    </row>
    <row r="148" spans="2:9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  <c r="H148" s="53"/>
      <c r="I148" s="53"/>
    </row>
    <row r="149" spans="2:9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  <c r="H149" s="53"/>
      <c r="I149" s="53"/>
    </row>
    <row r="150" spans="2:9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  <c r="H150" s="53"/>
      <c r="I150" s="53"/>
    </row>
    <row r="151" spans="2:9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  <c r="H151" s="53"/>
      <c r="I151" s="53"/>
    </row>
    <row r="152" spans="2:9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34046.9</v>
      </c>
      <c r="H152" s="15">
        <v>342.7</v>
      </c>
      <c r="I152" s="15">
        <f>G152+H152</f>
        <v>34389.599999999999</v>
      </c>
    </row>
    <row r="153" spans="2:9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  <c r="H153" s="53"/>
      <c r="I153" s="53"/>
    </row>
    <row r="154" spans="2:9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  <c r="H154" s="53"/>
      <c r="I154" s="53"/>
    </row>
    <row r="155" spans="2:9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  <c r="H155" s="53"/>
      <c r="I155" s="53"/>
    </row>
    <row r="156" spans="2:9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  <c r="H156" s="53"/>
      <c r="I156" s="53"/>
    </row>
    <row r="157" spans="2:9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  <c r="H157" s="53"/>
      <c r="I157" s="53"/>
    </row>
    <row r="158" spans="2:9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  <c r="H158" s="53"/>
      <c r="I158" s="53"/>
    </row>
    <row r="159" spans="2:9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  <c r="H159" s="53"/>
      <c r="I159" s="53"/>
    </row>
    <row r="160" spans="2:9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  <c r="H160" s="53"/>
      <c r="I160" s="53"/>
    </row>
    <row r="161" spans="2:9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  <c r="H161" s="53"/>
      <c r="I161" s="53"/>
    </row>
    <row r="162" spans="2:9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  <c r="H162" s="53"/>
      <c r="I162" s="53"/>
    </row>
    <row r="163" spans="2:9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  <c r="H163" s="53"/>
      <c r="I163" s="53"/>
    </row>
    <row r="164" spans="2:9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  <c r="H164" s="53"/>
      <c r="I164" s="53"/>
    </row>
    <row r="165" spans="2:9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  <c r="H165" s="53"/>
      <c r="I165" s="53"/>
    </row>
    <row r="166" spans="2:9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  <c r="H166" s="53"/>
      <c r="I166" s="53"/>
    </row>
    <row r="167" spans="2:9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  <c r="H167" s="53"/>
      <c r="I167" s="53"/>
    </row>
    <row r="168" spans="2:9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  <c r="H168" s="53"/>
      <c r="I168" s="53"/>
    </row>
    <row r="169" spans="2:9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  <c r="H169" s="53"/>
      <c r="I169" s="53"/>
    </row>
    <row r="170" spans="2:9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v>4049.4</v>
      </c>
      <c r="H170" s="15">
        <v>-569.4</v>
      </c>
      <c r="I170" s="15">
        <f>G170+H170</f>
        <v>3480</v>
      </c>
    </row>
    <row r="171" spans="2:9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  <c r="H171" s="53"/>
      <c r="I171" s="53"/>
    </row>
    <row r="172" spans="2:9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  <c r="H172" s="53"/>
      <c r="I172" s="53"/>
    </row>
    <row r="173" spans="2:9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  <c r="H173" s="53"/>
      <c r="I173" s="53"/>
    </row>
    <row r="174" spans="2:9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  <c r="H174" s="53"/>
      <c r="I174" s="53"/>
    </row>
    <row r="175" spans="2:9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  <c r="H175" s="53"/>
      <c r="I175" s="53"/>
    </row>
    <row r="176" spans="2:9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  <c r="H176" s="53"/>
      <c r="I176" s="53"/>
    </row>
    <row r="177" spans="2:9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  <c r="H177" s="53"/>
      <c r="I177" s="53"/>
    </row>
    <row r="178" spans="2:9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  <c r="H178" s="53"/>
      <c r="I178" s="53"/>
    </row>
    <row r="179" spans="2:9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  <c r="H179" s="53"/>
      <c r="I179" s="53"/>
    </row>
    <row r="180" spans="2:9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  <c r="H180" s="15">
        <f t="shared" ref="H180:I180" si="5">H181</f>
        <v>-40.6</v>
      </c>
      <c r="I180" s="15">
        <f t="shared" si="5"/>
        <v>1064.2</v>
      </c>
    </row>
    <row r="181" spans="2:9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  <c r="H181" s="15">
        <v>-40.6</v>
      </c>
      <c r="I181" s="15">
        <f>G181+H181</f>
        <v>1064.2</v>
      </c>
    </row>
    <row r="182" spans="2:9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  <c r="H182" s="53"/>
      <c r="I182" s="53"/>
    </row>
    <row r="183" spans="2:9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  <c r="H183" s="53"/>
      <c r="I183" s="53"/>
    </row>
    <row r="184" spans="2:9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  <c r="H184" s="53"/>
      <c r="I184" s="53"/>
    </row>
    <row r="185" spans="2:9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  <c r="H185" s="53"/>
      <c r="I185" s="53"/>
    </row>
    <row r="186" spans="2:9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  <c r="H186" s="53"/>
      <c r="I186" s="53"/>
    </row>
    <row r="187" spans="2:9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  <c r="H187" s="53"/>
      <c r="I187" s="53"/>
    </row>
    <row r="188" spans="2:9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  <c r="H188" s="53"/>
      <c r="I188" s="53"/>
    </row>
    <row r="189" spans="2:9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  <c r="H189" s="53"/>
      <c r="I189" s="53"/>
    </row>
    <row r="190" spans="2:9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  <c r="H190" s="53"/>
      <c r="I190" s="53"/>
    </row>
    <row r="191" spans="2:9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  <c r="H191" s="53"/>
      <c r="I191" s="53"/>
    </row>
    <row r="192" spans="2:9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  <c r="H192" s="53"/>
      <c r="I192" s="53"/>
    </row>
    <row r="193" spans="2:9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25320.1</v>
      </c>
      <c r="H193" s="15">
        <f t="shared" ref="H193:I193" si="6">H194</f>
        <v>-813.7</v>
      </c>
      <c r="I193" s="15">
        <f t="shared" si="6"/>
        <v>24506.399999999998</v>
      </c>
    </row>
    <row r="194" spans="2:9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25320.1</v>
      </c>
      <c r="H194" s="15">
        <v>-813.7</v>
      </c>
      <c r="I194" s="15">
        <f>G194+H194</f>
        <v>24506.399999999998</v>
      </c>
    </row>
    <row r="195" spans="2:9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  <c r="H195" s="53"/>
      <c r="I195" s="53"/>
    </row>
    <row r="196" spans="2:9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  <c r="H196" s="53"/>
      <c r="I196" s="53"/>
    </row>
    <row r="197" spans="2:9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  <c r="H197" s="53"/>
      <c r="I197" s="53"/>
    </row>
    <row r="198" spans="2:9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  <c r="H198" s="53"/>
      <c r="I198" s="53"/>
    </row>
    <row r="199" spans="2:9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  <c r="H199" s="53"/>
      <c r="I199" s="53"/>
    </row>
    <row r="200" spans="2:9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  <c r="H200" s="53"/>
      <c r="I200" s="53"/>
    </row>
    <row r="201" spans="2:9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  <c r="H201" s="53"/>
      <c r="I201" s="53"/>
    </row>
    <row r="202" spans="2:9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  <c r="H202" s="53"/>
      <c r="I202" s="53"/>
    </row>
    <row r="203" spans="2:9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  <c r="H203" s="53"/>
      <c r="I203" s="53"/>
    </row>
    <row r="204" spans="2:9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  <c r="H204" s="53"/>
      <c r="I204" s="53"/>
    </row>
    <row r="205" spans="2:9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  <c r="H205" s="53"/>
      <c r="I205" s="53"/>
    </row>
    <row r="206" spans="2:9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  <c r="H206" s="53"/>
      <c r="I206" s="53"/>
    </row>
    <row r="207" spans="2:9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  <c r="H207" s="53"/>
      <c r="I207" s="53"/>
    </row>
    <row r="208" spans="2:9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  <c r="H208" s="53"/>
      <c r="I208" s="53"/>
    </row>
    <row r="209" spans="2:9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  <c r="H209" s="53"/>
      <c r="I209" s="53"/>
    </row>
    <row r="210" spans="2:9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  <c r="H210" s="53"/>
      <c r="I210" s="53"/>
    </row>
    <row r="211" spans="2:9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  <c r="H211" s="53"/>
      <c r="I211" s="53"/>
    </row>
    <row r="212" spans="2:9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  <c r="H212" s="53"/>
      <c r="I212" s="53"/>
    </row>
    <row r="213" spans="2:9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  <c r="H213" s="53"/>
      <c r="I213" s="53"/>
    </row>
    <row r="214" spans="2:9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  <c r="H214" s="53"/>
      <c r="I214" s="53"/>
    </row>
    <row r="215" spans="2:9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  <c r="H215" s="53"/>
      <c r="I215" s="53"/>
    </row>
    <row r="216" spans="2:9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  <c r="H216" s="53"/>
      <c r="I216" s="53"/>
    </row>
    <row r="217" spans="2:9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  <c r="H217" s="53"/>
      <c r="I217" s="53"/>
    </row>
    <row r="218" spans="2:9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  <c r="H218" s="53"/>
      <c r="I218" s="53"/>
    </row>
    <row r="219" spans="2:9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  <c r="H219" s="53"/>
      <c r="I219" s="53"/>
    </row>
    <row r="220" spans="2:9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  <c r="H220" s="53"/>
      <c r="I220" s="53"/>
    </row>
    <row r="221" spans="2:9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  <c r="H221" s="53"/>
      <c r="I221" s="53"/>
    </row>
    <row r="222" spans="2:9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  <c r="H222" s="53"/>
      <c r="I222" s="53"/>
    </row>
    <row r="223" spans="2:9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  <c r="H223" s="53"/>
      <c r="I223" s="53"/>
    </row>
    <row r="224" spans="2:9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  <c r="H224" s="53"/>
      <c r="I224" s="53"/>
    </row>
    <row r="225" spans="2:9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  <c r="H225" s="53"/>
      <c r="I225" s="53"/>
    </row>
    <row r="226" spans="2:9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  <c r="H226" s="53"/>
      <c r="I226" s="53"/>
    </row>
    <row r="227" spans="2:9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  <c r="H227" s="53"/>
      <c r="I227" s="53"/>
    </row>
    <row r="228" spans="2:9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  <c r="H228" s="53"/>
      <c r="I228" s="53"/>
    </row>
    <row r="229" spans="2:9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  <c r="H229" s="53"/>
      <c r="I229" s="53"/>
    </row>
    <row r="230" spans="2:9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  <c r="H230" s="53"/>
      <c r="I230" s="53"/>
    </row>
    <row r="231" spans="2:9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  <c r="H231" s="53"/>
      <c r="I231" s="53"/>
    </row>
    <row r="232" spans="2:9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  <c r="H232" s="53"/>
      <c r="I232" s="53"/>
    </row>
    <row r="233" spans="2:9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  <c r="H233" s="53"/>
      <c r="I233" s="53"/>
    </row>
    <row r="234" spans="2:9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  <c r="H234" s="53"/>
      <c r="I234" s="53"/>
    </row>
    <row r="235" spans="2:9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  <c r="H235" s="53"/>
      <c r="I235" s="53"/>
    </row>
    <row r="236" spans="2:9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  <c r="H236" s="15">
        <f t="shared" ref="H236:I236" si="7">H237</f>
        <v>0</v>
      </c>
      <c r="I236" s="15">
        <f t="shared" si="7"/>
        <v>480</v>
      </c>
    </row>
    <row r="237" spans="2:9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  <c r="H237" s="15"/>
      <c r="I237" s="15">
        <v>480</v>
      </c>
    </row>
    <row r="238" spans="2:9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  <c r="H238" s="53"/>
      <c r="I238" s="53"/>
    </row>
    <row r="239" spans="2:9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  <c r="H239" s="53"/>
      <c r="I239" s="53"/>
    </row>
    <row r="240" spans="2:9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  <c r="H240" s="53"/>
      <c r="I240" s="53"/>
    </row>
    <row r="241" spans="2:9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  <c r="H241" s="53"/>
      <c r="I241" s="53"/>
    </row>
    <row r="242" spans="2:9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  <c r="H242" s="53"/>
      <c r="I242" s="53"/>
    </row>
    <row r="243" spans="2:9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  <c r="H243" s="53"/>
      <c r="I243" s="53"/>
    </row>
    <row r="244" spans="2:9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  <c r="H244" s="15">
        <f t="shared" ref="H244:I244" si="8">H245</f>
        <v>-52</v>
      </c>
      <c r="I244" s="15">
        <f t="shared" si="8"/>
        <v>48</v>
      </c>
    </row>
    <row r="245" spans="2:9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  <c r="H245" s="15">
        <v>-52</v>
      </c>
      <c r="I245" s="15">
        <f>G245+H245</f>
        <v>48</v>
      </c>
    </row>
    <row r="246" spans="2:9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  <c r="H246" s="53"/>
      <c r="I246" s="53"/>
    </row>
    <row r="247" spans="2:9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  <c r="H247" s="53"/>
      <c r="I247" s="53"/>
    </row>
    <row r="248" spans="2:9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  <c r="H248" s="53"/>
      <c r="I248" s="53"/>
    </row>
    <row r="249" spans="2:9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  <c r="H249" s="53"/>
      <c r="I249" s="53"/>
    </row>
    <row r="250" spans="2:9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  <c r="H250" s="53"/>
      <c r="I250" s="53"/>
    </row>
    <row r="251" spans="2:9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  <c r="H251" s="53"/>
      <c r="I251" s="53"/>
    </row>
    <row r="252" spans="2:9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  <c r="H252" s="53"/>
      <c r="I252" s="53"/>
    </row>
    <row r="253" spans="2:9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  <c r="H253" s="53"/>
      <c r="I253" s="53"/>
    </row>
    <row r="254" spans="2:9" ht="24" x14ac:dyDescent="0.2">
      <c r="B254" s="18" t="s">
        <v>243</v>
      </c>
      <c r="C254" s="10" t="s">
        <v>244</v>
      </c>
      <c r="D254" s="10" t="s">
        <v>32</v>
      </c>
      <c r="E254" s="10"/>
      <c r="F254" s="14"/>
      <c r="G254" s="15">
        <f>G255</f>
        <v>1.3</v>
      </c>
      <c r="H254" s="15">
        <f t="shared" ref="H254:I254" si="9">H255</f>
        <v>-0.6</v>
      </c>
      <c r="I254" s="15">
        <f t="shared" si="9"/>
        <v>0.70000000000000007</v>
      </c>
    </row>
    <row r="255" spans="2:9" x14ac:dyDescent="0.2">
      <c r="B255" s="18" t="s">
        <v>245</v>
      </c>
      <c r="C255" s="10" t="s">
        <v>244</v>
      </c>
      <c r="D255" s="10" t="s">
        <v>42</v>
      </c>
      <c r="E255" s="10"/>
      <c r="F255" s="14"/>
      <c r="G255" s="15">
        <v>1.3</v>
      </c>
      <c r="H255" s="15">
        <v>-0.6</v>
      </c>
      <c r="I255" s="15">
        <f>G255+H255</f>
        <v>0.70000000000000007</v>
      </c>
    </row>
    <row r="256" spans="2:9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144296.1</v>
      </c>
      <c r="H256" s="28">
        <f t="shared" ref="H256:I256" si="10">H13+H62+H71+H103+H138+H180+H193+H236+H244+H254</f>
        <v>-104.90000000000006</v>
      </c>
      <c r="I256" s="28">
        <f t="shared" si="10"/>
        <v>144191.20000000001</v>
      </c>
    </row>
    <row r="257" spans="7:9" x14ac:dyDescent="0.2">
      <c r="G257" s="42"/>
      <c r="H257" s="42"/>
      <c r="I257" s="42"/>
    </row>
    <row r="259" spans="7:9" x14ac:dyDescent="0.2">
      <c r="G259" s="54">
        <v>144296.1</v>
      </c>
      <c r="H259" s="54">
        <f>I259-G259</f>
        <v>-562.40000000002328</v>
      </c>
      <c r="I259" s="54">
        <f>143723.8+9.9</f>
        <v>143733.69999999998</v>
      </c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2021-01-12T11:34:15Z</cp:lastPrinted>
  <dcterms:created xsi:type="dcterms:W3CDTF">2013-11-14T08:43:48Z</dcterms:created>
  <dcterms:modified xsi:type="dcterms:W3CDTF">2021-01-12T11:36:39Z</dcterms:modified>
</cp:coreProperties>
</file>